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slibontwatering\10 voorbereiden\8. Leidraad\"/>
    </mc:Choice>
  </mc:AlternateContent>
  <xr:revisionPtr revIDLastSave="0" documentId="13_ncr:1_{82E493F7-F399-472A-93F4-8D07954487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rievenblad Perceel 1" sheetId="2" r:id="rId1"/>
    <sheet name="Tarievenblad Perceel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2" l="1"/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H13" i="2"/>
  <c r="H15" i="2"/>
  <c r="H16" i="2"/>
  <c r="H17" i="2"/>
  <c r="H18" i="2"/>
  <c r="J38" i="1"/>
  <c r="J37" i="1"/>
  <c r="J15" i="1"/>
  <c r="J14" i="1"/>
  <c r="J13" i="1"/>
  <c r="J41" i="1" s="1"/>
  <c r="H14" i="2" l="1"/>
  <c r="H21" i="2"/>
  <c r="H25" i="2" s="1"/>
</calcChain>
</file>

<file path=xl/sharedStrings.xml><?xml version="1.0" encoding="utf-8"?>
<sst xmlns="http://schemas.openxmlformats.org/spreadsheetml/2006/main" count="197" uniqueCount="76">
  <si>
    <t>Inschrijver dient enkel alle gele cellen in te vullen.</t>
  </si>
  <si>
    <t>De weging is opgesteld aan de hand van de huidige installaties die Rijnland in haar portefeuille heeft en wenst te inspecteren middels deze aanbestedingsprocedure</t>
  </si>
  <si>
    <t>Inschrijver dient dit blad ondertekend (door een bevoegd persoon) bij haar inschrijving te voegen</t>
  </si>
  <si>
    <t>Inschrijver dient een eenheidsprijs (all-in tarief) op te geven in dit tarievenblad. Deze wordt automatisch vermenigvulgdigd met het aantal installaties</t>
  </si>
  <si>
    <t xml:space="preserve">Inschrijver dient prijzen op te geven voor de volledige uitvoering van het onderhoud of vervanging zoals beschreven in het programma van eisen. </t>
  </si>
  <si>
    <t>Zie hoofdstuk 6 van de Inschrijvingsleidraad voor een toelichting op de gevraagde tarieven</t>
  </si>
  <si>
    <t>Merk</t>
  </si>
  <si>
    <t>Type</t>
  </si>
  <si>
    <t>Onderhoud</t>
  </si>
  <si>
    <t>All-in tarief*</t>
  </si>
  <si>
    <t>Prijs</t>
  </si>
  <si>
    <t>Inschrijfsom:</t>
  </si>
  <si>
    <t>* Let op de opgegeven tarieven dienen all-in tarieven te zijn waarin alle kosten zijn verwerkt</t>
  </si>
  <si>
    <t>Bedrijfsnaam inschrijver:</t>
  </si>
  <si>
    <t>Naam ondertekenaar:</t>
  </si>
  <si>
    <t>Functie ondertekenaar:</t>
  </si>
  <si>
    <t>Handtekening:</t>
  </si>
  <si>
    <t>Alfa Laval</t>
  </si>
  <si>
    <t>DSNX 5850</t>
  </si>
  <si>
    <t>NX4560/NX936</t>
  </si>
  <si>
    <t>DSNX 4560</t>
  </si>
  <si>
    <t>Kenmerk DIG-11776</t>
  </si>
  <si>
    <t>Locatie</t>
  </si>
  <si>
    <t>AWZI Zwaanshoek</t>
  </si>
  <si>
    <t>AWZI Zwanenburg</t>
  </si>
  <si>
    <t>AWZI Lisse</t>
  </si>
  <si>
    <t xml:space="preserve">Bellmer </t>
  </si>
  <si>
    <t>4296.51.09929.99</t>
  </si>
  <si>
    <t>2V</t>
  </si>
  <si>
    <t>WP3V-92</t>
  </si>
  <si>
    <t>Rami 2.0</t>
  </si>
  <si>
    <t>WP-3V</t>
  </si>
  <si>
    <t>Green 1 KS</t>
  </si>
  <si>
    <t>Green 2 KS</t>
  </si>
  <si>
    <t>WP 2 NKX</t>
  </si>
  <si>
    <t>NK-2X</t>
  </si>
  <si>
    <t>1-NK</t>
  </si>
  <si>
    <t>Rami-2,0-6mS</t>
  </si>
  <si>
    <t>Green 2KS</t>
  </si>
  <si>
    <t>Td green 2 C</t>
  </si>
  <si>
    <t>WP 1 NK</t>
  </si>
  <si>
    <t>TD Green 1 C</t>
  </si>
  <si>
    <t>WPN-K3</t>
  </si>
  <si>
    <t>TD 1 C</t>
  </si>
  <si>
    <t>AWZI Alphen-noord</t>
  </si>
  <si>
    <t>AWZI Alphen Noord</t>
  </si>
  <si>
    <t>AWZI Alphen-Kerk en Zanen</t>
  </si>
  <si>
    <t>AWZI Alphen kerk en Zanen</t>
  </si>
  <si>
    <t>AWZI Gouda</t>
  </si>
  <si>
    <t>AWZI Nieuwveen</t>
  </si>
  <si>
    <t>AWZI Velsen</t>
  </si>
  <si>
    <t>AWZI Waddixveen-Randerburg</t>
  </si>
  <si>
    <t>AWZI Noordwijk</t>
  </si>
  <si>
    <t>AWZI haarlem waarderpolder</t>
  </si>
  <si>
    <t>AWZI Bodegraven</t>
  </si>
  <si>
    <t>AWZI Leiden Zuid West</t>
  </si>
  <si>
    <t>AWZI Leiden Noord</t>
  </si>
  <si>
    <t>Zeefband</t>
  </si>
  <si>
    <t>Bandfilter</t>
  </si>
  <si>
    <t>Turbodrain</t>
  </si>
  <si>
    <t>wp-Type</t>
  </si>
  <si>
    <t>Type installatie</t>
  </si>
  <si>
    <t>-</t>
  </si>
  <si>
    <t>Percentage opslag op kostprijs onderdelen/materialen</t>
  </si>
  <si>
    <t>Tarievenblad Europees openbare aanbesteding Preventief Onderhoud slibontwatering Perceel 1 Centrifuges</t>
  </si>
  <si>
    <t>Tarievenblad Europees openbare aanbesteding Preventief Onderhoud slibontwatering Perceel 2 Zeefbandpers en Bandindikkers</t>
  </si>
  <si>
    <r>
      <t xml:space="preserve">Dit betreft het tarievenblad voor </t>
    </r>
    <r>
      <rPr>
        <b/>
        <u/>
        <sz val="10"/>
        <rFont val="Verdana"/>
        <family val="2"/>
      </rPr>
      <t>Perceel 1 Centrifuges</t>
    </r>
    <r>
      <rPr>
        <sz val="11"/>
        <color theme="1"/>
        <rFont val="Calibri"/>
        <family val="2"/>
        <scheme val="minor"/>
      </rPr>
      <t xml:space="preserve"> van de Europees openbare aanbesteding onderhoud Slibontwatering van het Hoogheemraadschap van Rijnland</t>
    </r>
  </si>
  <si>
    <r>
      <t xml:space="preserve">Dit betreft het tarievenblad voor </t>
    </r>
    <r>
      <rPr>
        <b/>
        <u/>
        <sz val="10"/>
        <rFont val="Verdana"/>
        <family val="2"/>
      </rPr>
      <t>Perceel 2 Zeefbandpers en Bandindikker</t>
    </r>
    <r>
      <rPr>
        <sz val="11"/>
        <color theme="1"/>
        <rFont val="Calibri"/>
        <family val="2"/>
        <scheme val="minor"/>
      </rPr>
      <t xml:space="preserve"> van de Europees openbare aanbesteding onderhoud Slibontwatering van het Hoogheemraadschap van Rijnland</t>
    </r>
  </si>
  <si>
    <t>Weging**</t>
  </si>
  <si>
    <t xml:space="preserve">** Let op dit betreft een fictieve weging, hier kunnen dan ook geen rechten aan worden ontleend. </t>
  </si>
  <si>
    <t xml:space="preserve">DSNX 5850 </t>
  </si>
  <si>
    <t>Jaarlijkse inspectie en preventieve onderhoudsbeurt conform PVE</t>
  </si>
  <si>
    <t>Preventieve Onderhoudsbeurt conform PVE</t>
  </si>
  <si>
    <t>Uurtarief correctief en/of aanvullend onderhoud  buiten werkdagen</t>
  </si>
  <si>
    <t>Uurtarief correctief en/of aanvullend onderhoud  op werkdagen (ma-vrij) 07.00-16.00 uur</t>
  </si>
  <si>
    <t>Uurtarief correctief en/of aanvullend onderhoud op werkdagen (ma-vrij) 07.00-16.00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</si>
</sst>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;_ @_ 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name val="Verdana"/>
      <family val="2"/>
    </font>
    <font>
      <b/>
      <u/>
      <sz val="10"/>
      <name val="Verdan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u/>
      <sz val="10"/>
      <color rgb="FFFF0000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4">
    <xf numFmtId="0" fontId="0" fillId="0" borderId="0" xfId="0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4" fillId="0" borderId="4" xfId="0" applyFont="1" applyBorder="1"/>
    <xf numFmtId="0" fontId="0" fillId="0" borderId="5" xfId="0" applyBorder="1"/>
    <xf numFmtId="0" fontId="0" fillId="0" borderId="4" xfId="0" applyBorder="1"/>
    <xf numFmtId="0" fontId="2" fillId="0" borderId="6" xfId="0" applyFont="1" applyBorder="1"/>
    <xf numFmtId="0" fontId="2" fillId="0" borderId="7" xfId="0" applyFont="1" applyBorder="1"/>
    <xf numFmtId="0" fontId="6" fillId="0" borderId="7" xfId="0" applyFont="1" applyBorder="1"/>
    <xf numFmtId="0" fontId="0" fillId="0" borderId="6" xfId="0" applyBorder="1"/>
    <xf numFmtId="0" fontId="0" fillId="0" borderId="7" xfId="0" applyBorder="1"/>
    <xf numFmtId="164" fontId="0" fillId="2" borderId="7" xfId="0" applyNumberFormat="1" applyFill="1" applyBorder="1" applyProtection="1">
      <protection locked="0"/>
    </xf>
    <xf numFmtId="164" fontId="0" fillId="0" borderId="7" xfId="0" applyNumberFormat="1" applyBorder="1"/>
    <xf numFmtId="0" fontId="7" fillId="0" borderId="6" xfId="0" applyFont="1" applyBorder="1"/>
    <xf numFmtId="0" fontId="8" fillId="0" borderId="4" xfId="0" applyFont="1" applyBorder="1"/>
    <xf numFmtId="0" fontId="7" fillId="0" borderId="4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9" fillId="0" borderId="4" xfId="0" applyFont="1" applyBorder="1"/>
    <xf numFmtId="0" fontId="0" fillId="0" borderId="0" xfId="0" applyBorder="1"/>
    <xf numFmtId="0" fontId="8" fillId="0" borderId="0" xfId="0" applyFont="1" applyBorder="1"/>
    <xf numFmtId="164" fontId="8" fillId="0" borderId="0" xfId="0" applyNumberFormat="1" applyFont="1" applyBorder="1"/>
    <xf numFmtId="0" fontId="10" fillId="0" borderId="4" xfId="0" applyFont="1" applyBorder="1"/>
    <xf numFmtId="0" fontId="3" fillId="0" borderId="2" xfId="0" applyFont="1" applyBorder="1"/>
    <xf numFmtId="0" fontId="4" fillId="0" borderId="0" xfId="0" applyFont="1" applyBorder="1"/>
    <xf numFmtId="0" fontId="10" fillId="0" borderId="0" xfId="0" applyFont="1" applyBorder="1"/>
    <xf numFmtId="0" fontId="9" fillId="0" borderId="0" xfId="0" applyFont="1" applyBorder="1"/>
    <xf numFmtId="0" fontId="2" fillId="0" borderId="11" xfId="0" applyFont="1" applyBorder="1"/>
    <xf numFmtId="0" fontId="0" fillId="0" borderId="11" xfId="0" applyBorder="1"/>
    <xf numFmtId="0" fontId="7" fillId="0" borderId="11" xfId="0" applyFont="1" applyBorder="1"/>
    <xf numFmtId="0" fontId="7" fillId="0" borderId="0" xfId="0" applyFont="1" applyBorder="1"/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/>
    <xf numFmtId="0" fontId="1" fillId="0" borderId="6" xfId="0" applyFont="1" applyBorder="1"/>
    <xf numFmtId="9" fontId="0" fillId="2" borderId="7" xfId="1" applyFont="1" applyFill="1" applyBorder="1"/>
    <xf numFmtId="164" fontId="0" fillId="0" borderId="7" xfId="0" applyNumberFormat="1" applyFill="1" applyBorder="1" applyProtection="1">
      <protection locked="0"/>
    </xf>
    <xf numFmtId="0" fontId="10" fillId="0" borderId="7" xfId="0" applyFont="1" applyBorder="1"/>
    <xf numFmtId="0" fontId="0" fillId="2" borderId="7" xfId="0" applyFill="1" applyBorder="1" applyAlignment="1" applyProtection="1">
      <alignment horizontal="center"/>
      <protection locked="0"/>
    </xf>
    <xf numFmtId="0" fontId="0" fillId="0" borderId="6" xfId="0" applyBorder="1" applyAlignment="1">
      <alignment vertical="center"/>
    </xf>
    <xf numFmtId="0" fontId="0" fillId="2" borderId="12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0" borderId="14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0" xfId="0" applyFill="1" applyBorder="1"/>
    <xf numFmtId="0" fontId="0" fillId="0" borderId="7" xfId="0" applyFill="1" applyBorder="1"/>
    <xf numFmtId="0" fontId="10" fillId="0" borderId="7" xfId="0" applyFont="1" applyFill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FEA42-08A1-4AC3-89EA-5F21C7D8EBC4}">
  <dimension ref="B1:J38"/>
  <sheetViews>
    <sheetView tabSelected="1" workbookViewId="0"/>
  </sheetViews>
  <sheetFormatPr defaultRowHeight="15" x14ac:dyDescent="0.25"/>
  <cols>
    <col min="1" max="1" width="3.85546875" customWidth="1"/>
    <col min="2" max="2" width="24.7109375" customWidth="1"/>
    <col min="3" max="3" width="15.140625" customWidth="1"/>
    <col min="4" max="4" width="18.42578125" customWidth="1"/>
    <col min="5" max="5" width="84.7109375" bestFit="1" customWidth="1"/>
    <col min="6" max="6" width="50.85546875" customWidth="1"/>
    <col min="7" max="7" width="11.5703125" customWidth="1"/>
    <col min="8" max="8" width="26.7109375" customWidth="1"/>
  </cols>
  <sheetData>
    <row r="1" spans="2:10" ht="15.75" thickBot="1" x14ac:dyDescent="0.3"/>
    <row r="2" spans="2:10" ht="18" x14ac:dyDescent="0.25">
      <c r="B2" s="1" t="s">
        <v>64</v>
      </c>
      <c r="C2" s="2"/>
      <c r="D2" s="2"/>
      <c r="E2" s="2"/>
      <c r="F2" s="2"/>
      <c r="G2" s="2"/>
      <c r="H2" s="2"/>
      <c r="I2" s="2"/>
      <c r="J2" s="3"/>
    </row>
    <row r="3" spans="2:10" x14ac:dyDescent="0.25">
      <c r="B3" s="4" t="s">
        <v>66</v>
      </c>
      <c r="C3" s="21"/>
      <c r="D3" s="21"/>
      <c r="E3" s="21"/>
      <c r="F3" s="21"/>
      <c r="G3" s="21"/>
      <c r="H3" s="21"/>
      <c r="I3" s="21"/>
      <c r="J3" s="5"/>
    </row>
    <row r="4" spans="2:10" x14ac:dyDescent="0.25">
      <c r="B4" s="6" t="s">
        <v>0</v>
      </c>
      <c r="C4" s="21"/>
      <c r="D4" s="21"/>
      <c r="E4" s="21"/>
      <c r="F4" s="21"/>
      <c r="G4" s="21"/>
      <c r="H4" s="21"/>
      <c r="I4" s="21"/>
      <c r="J4" s="5"/>
    </row>
    <row r="5" spans="2:10" x14ac:dyDescent="0.25">
      <c r="B5" s="6" t="s">
        <v>1</v>
      </c>
      <c r="C5" s="21"/>
      <c r="D5" s="21"/>
      <c r="E5" s="21"/>
      <c r="F5" s="21"/>
      <c r="G5" s="21"/>
      <c r="H5" s="21"/>
      <c r="I5" s="21"/>
      <c r="J5" s="5"/>
    </row>
    <row r="6" spans="2:10" x14ac:dyDescent="0.25">
      <c r="B6" s="6" t="s">
        <v>2</v>
      </c>
      <c r="C6" s="21"/>
      <c r="D6" s="21"/>
      <c r="E6" s="21"/>
      <c r="F6" s="21"/>
      <c r="G6" s="21"/>
      <c r="H6" s="21"/>
      <c r="I6" s="21"/>
      <c r="J6" s="5"/>
    </row>
    <row r="7" spans="2:10" x14ac:dyDescent="0.25">
      <c r="B7" s="24" t="s">
        <v>3</v>
      </c>
      <c r="C7" s="21"/>
      <c r="D7" s="21"/>
      <c r="E7" s="21"/>
      <c r="F7" s="21"/>
      <c r="G7" s="21"/>
      <c r="H7" s="21"/>
      <c r="I7" s="21"/>
      <c r="J7" s="5"/>
    </row>
    <row r="8" spans="2:10" x14ac:dyDescent="0.25">
      <c r="B8" s="6" t="s">
        <v>4</v>
      </c>
      <c r="C8" s="21"/>
      <c r="D8" s="21"/>
      <c r="E8" s="21"/>
      <c r="F8" s="21"/>
      <c r="G8" s="21"/>
      <c r="H8" s="21"/>
      <c r="I8" s="21"/>
      <c r="J8" s="5"/>
    </row>
    <row r="9" spans="2:10" x14ac:dyDescent="0.25">
      <c r="B9" s="20" t="s">
        <v>5</v>
      </c>
      <c r="C9" s="21"/>
      <c r="D9" s="21"/>
      <c r="E9" s="21"/>
      <c r="F9" s="21"/>
      <c r="G9" s="21"/>
      <c r="H9" s="21"/>
      <c r="I9" s="21"/>
      <c r="J9" s="5"/>
    </row>
    <row r="10" spans="2:10" x14ac:dyDescent="0.25">
      <c r="B10" s="6"/>
      <c r="C10" s="21"/>
      <c r="D10" s="21"/>
      <c r="E10" s="21"/>
      <c r="F10" s="21"/>
      <c r="G10" s="21"/>
      <c r="H10" s="21"/>
      <c r="I10" s="21"/>
      <c r="J10" s="5"/>
    </row>
    <row r="11" spans="2:10" x14ac:dyDescent="0.25">
      <c r="B11" s="6"/>
      <c r="C11" s="21"/>
      <c r="D11" s="21"/>
      <c r="E11" s="21"/>
      <c r="F11" s="21"/>
      <c r="G11" s="21"/>
      <c r="H11" s="21"/>
      <c r="I11" s="21"/>
      <c r="J11" s="5"/>
    </row>
    <row r="12" spans="2:10" x14ac:dyDescent="0.25">
      <c r="B12" s="7" t="s">
        <v>6</v>
      </c>
      <c r="C12" s="8" t="s">
        <v>7</v>
      </c>
      <c r="D12" s="8" t="s">
        <v>22</v>
      </c>
      <c r="E12" s="8" t="s">
        <v>8</v>
      </c>
      <c r="F12" s="9" t="s">
        <v>9</v>
      </c>
      <c r="G12" s="8" t="s">
        <v>68</v>
      </c>
      <c r="H12" s="8" t="s">
        <v>10</v>
      </c>
      <c r="I12" s="21"/>
      <c r="J12" s="5"/>
    </row>
    <row r="13" spans="2:10" x14ac:dyDescent="0.25">
      <c r="B13" s="10" t="s">
        <v>17</v>
      </c>
      <c r="C13" s="11" t="s">
        <v>18</v>
      </c>
      <c r="D13" s="11" t="s">
        <v>23</v>
      </c>
      <c r="E13" s="11" t="s">
        <v>72</v>
      </c>
      <c r="F13" s="12">
        <v>0</v>
      </c>
      <c r="G13" s="11">
        <v>1</v>
      </c>
      <c r="H13" s="13">
        <f>F13*G13</f>
        <v>0</v>
      </c>
      <c r="I13" s="21"/>
      <c r="J13" s="5"/>
    </row>
    <row r="14" spans="2:10" x14ac:dyDescent="0.25">
      <c r="B14" s="10" t="s">
        <v>17</v>
      </c>
      <c r="C14" s="11" t="s">
        <v>18</v>
      </c>
      <c r="D14" s="11" t="s">
        <v>23</v>
      </c>
      <c r="E14" s="11" t="s">
        <v>72</v>
      </c>
      <c r="F14" s="12">
        <v>0</v>
      </c>
      <c r="G14" s="11">
        <v>1</v>
      </c>
      <c r="H14" s="13">
        <f t="shared" ref="H14:H22" si="0">F14*G14</f>
        <v>0</v>
      </c>
      <c r="I14" s="21"/>
      <c r="J14" s="5"/>
    </row>
    <row r="15" spans="2:10" x14ac:dyDescent="0.25">
      <c r="B15" s="10" t="s">
        <v>17</v>
      </c>
      <c r="C15" s="11" t="s">
        <v>19</v>
      </c>
      <c r="D15" s="11" t="s">
        <v>24</v>
      </c>
      <c r="E15" s="11" t="s">
        <v>72</v>
      </c>
      <c r="F15" s="12">
        <v>0</v>
      </c>
      <c r="G15" s="11">
        <v>1</v>
      </c>
      <c r="H15" s="13">
        <f t="shared" si="0"/>
        <v>0</v>
      </c>
      <c r="I15" s="21"/>
      <c r="J15" s="5"/>
    </row>
    <row r="16" spans="2:10" x14ac:dyDescent="0.25">
      <c r="B16" s="10" t="s">
        <v>17</v>
      </c>
      <c r="C16" s="11" t="s">
        <v>19</v>
      </c>
      <c r="D16" s="11" t="s">
        <v>24</v>
      </c>
      <c r="E16" s="11" t="s">
        <v>72</v>
      </c>
      <c r="F16" s="12">
        <v>0</v>
      </c>
      <c r="G16" s="11">
        <v>1</v>
      </c>
      <c r="H16" s="13">
        <f t="shared" si="0"/>
        <v>0</v>
      </c>
      <c r="I16" s="21"/>
      <c r="J16" s="5"/>
    </row>
    <row r="17" spans="2:10" x14ac:dyDescent="0.25">
      <c r="B17" s="10" t="s">
        <v>17</v>
      </c>
      <c r="C17" s="11" t="s">
        <v>20</v>
      </c>
      <c r="D17" s="11" t="s">
        <v>24</v>
      </c>
      <c r="E17" s="11" t="s">
        <v>72</v>
      </c>
      <c r="F17" s="12">
        <v>0</v>
      </c>
      <c r="G17" s="11">
        <v>1</v>
      </c>
      <c r="H17" s="13">
        <f t="shared" si="0"/>
        <v>0</v>
      </c>
      <c r="I17" s="21"/>
      <c r="J17" s="5"/>
    </row>
    <row r="18" spans="2:10" x14ac:dyDescent="0.25">
      <c r="B18" s="10" t="s">
        <v>17</v>
      </c>
      <c r="C18" s="11" t="s">
        <v>70</v>
      </c>
      <c r="D18" s="11" t="s">
        <v>25</v>
      </c>
      <c r="E18" s="11" t="s">
        <v>72</v>
      </c>
      <c r="F18" s="12">
        <v>0</v>
      </c>
      <c r="G18" s="11">
        <v>1</v>
      </c>
      <c r="H18" s="13">
        <f t="shared" si="0"/>
        <v>0</v>
      </c>
      <c r="I18" s="21"/>
      <c r="J18" s="5"/>
    </row>
    <row r="19" spans="2:10" x14ac:dyDescent="0.25">
      <c r="B19" s="10"/>
      <c r="C19" s="11"/>
      <c r="D19" s="11"/>
      <c r="E19" s="11"/>
      <c r="F19" s="52"/>
      <c r="G19" s="11"/>
      <c r="H19" s="13"/>
      <c r="I19" s="21"/>
      <c r="J19" s="5"/>
    </row>
    <row r="20" spans="2:10" x14ac:dyDescent="0.25">
      <c r="B20" s="10"/>
      <c r="C20" s="11"/>
      <c r="D20" s="11"/>
      <c r="E20" s="11"/>
      <c r="F20" s="11"/>
      <c r="G20" s="11"/>
      <c r="H20" s="13"/>
      <c r="I20" s="21"/>
      <c r="J20" s="5"/>
    </row>
    <row r="21" spans="2:10" x14ac:dyDescent="0.25">
      <c r="B21" s="14"/>
      <c r="C21" s="11"/>
      <c r="D21" s="11"/>
      <c r="E21" s="71" t="s">
        <v>74</v>
      </c>
      <c r="F21" s="12">
        <v>0</v>
      </c>
      <c r="G21" s="53">
        <v>152</v>
      </c>
      <c r="H21" s="13">
        <f t="shared" si="0"/>
        <v>0</v>
      </c>
      <c r="I21" s="21"/>
      <c r="J21" s="5"/>
    </row>
    <row r="22" spans="2:10" x14ac:dyDescent="0.25">
      <c r="B22" s="14"/>
      <c r="C22" s="11"/>
      <c r="D22" s="11"/>
      <c r="E22" s="72" t="s">
        <v>73</v>
      </c>
      <c r="F22" s="12">
        <v>0</v>
      </c>
      <c r="G22" s="53">
        <v>30</v>
      </c>
      <c r="H22" s="13">
        <f t="shared" si="0"/>
        <v>0</v>
      </c>
      <c r="I22" s="21"/>
      <c r="J22" s="5"/>
    </row>
    <row r="23" spans="2:10" x14ac:dyDescent="0.25">
      <c r="B23" s="10"/>
      <c r="C23" s="11"/>
      <c r="D23" s="11"/>
      <c r="E23" s="11" t="s">
        <v>63</v>
      </c>
      <c r="F23" s="51">
        <v>0</v>
      </c>
      <c r="G23" s="11" t="s">
        <v>62</v>
      </c>
      <c r="H23" s="13"/>
      <c r="I23" s="21"/>
      <c r="J23" s="5"/>
    </row>
    <row r="24" spans="2:10" x14ac:dyDescent="0.25">
      <c r="B24" s="6"/>
      <c r="C24" s="21"/>
      <c r="D24" s="21"/>
      <c r="E24" s="21"/>
      <c r="F24" s="21"/>
      <c r="G24" s="21"/>
      <c r="H24" s="21"/>
      <c r="I24" s="21"/>
      <c r="J24" s="5"/>
    </row>
    <row r="25" spans="2:10" ht="18" x14ac:dyDescent="0.25">
      <c r="B25" s="15" t="s">
        <v>11</v>
      </c>
      <c r="C25" s="22"/>
      <c r="D25" s="22"/>
      <c r="E25" s="22"/>
      <c r="F25" s="21"/>
      <c r="G25" s="21"/>
      <c r="H25" s="23">
        <f>SUM(H13:H23)</f>
        <v>0</v>
      </c>
      <c r="I25" s="21"/>
      <c r="J25" s="5"/>
    </row>
    <row r="26" spans="2:10" x14ac:dyDescent="0.25">
      <c r="B26" s="6"/>
      <c r="C26" s="21"/>
      <c r="D26" s="21"/>
      <c r="E26" s="21"/>
      <c r="F26" s="21"/>
      <c r="G26" s="21"/>
      <c r="H26" s="21"/>
      <c r="I26" s="21"/>
      <c r="J26" s="5"/>
    </row>
    <row r="27" spans="2:10" x14ac:dyDescent="0.25">
      <c r="B27" s="6" t="s">
        <v>12</v>
      </c>
      <c r="C27" s="21"/>
      <c r="D27" s="21"/>
      <c r="E27" s="21"/>
      <c r="F27" s="21"/>
      <c r="G27" s="21"/>
      <c r="H27" s="21"/>
      <c r="I27" s="21"/>
      <c r="J27" s="5"/>
    </row>
    <row r="28" spans="2:10" x14ac:dyDescent="0.25">
      <c r="B28" s="6" t="s">
        <v>69</v>
      </c>
      <c r="C28" s="21"/>
      <c r="D28" s="21"/>
      <c r="E28" s="21"/>
      <c r="F28" s="21"/>
      <c r="G28" s="21"/>
      <c r="H28" s="21"/>
      <c r="I28" s="21"/>
      <c r="J28" s="5"/>
    </row>
    <row r="29" spans="2:10" x14ac:dyDescent="0.25">
      <c r="B29" s="10" t="s">
        <v>13</v>
      </c>
      <c r="C29" s="54"/>
      <c r="D29" s="54"/>
      <c r="E29" s="54"/>
      <c r="F29" s="21"/>
      <c r="G29" s="21"/>
      <c r="H29" s="21"/>
      <c r="I29" s="21"/>
      <c r="J29" s="5"/>
    </row>
    <row r="30" spans="2:10" x14ac:dyDescent="0.25">
      <c r="B30" s="10" t="s">
        <v>14</v>
      </c>
      <c r="C30" s="54"/>
      <c r="D30" s="54"/>
      <c r="E30" s="54"/>
      <c r="F30" s="21"/>
      <c r="G30" s="21"/>
      <c r="H30" s="21"/>
      <c r="I30" s="21"/>
      <c r="J30" s="5"/>
    </row>
    <row r="31" spans="2:10" x14ac:dyDescent="0.25">
      <c r="B31" s="10" t="s">
        <v>15</v>
      </c>
      <c r="C31" s="54"/>
      <c r="D31" s="54"/>
      <c r="E31" s="54"/>
      <c r="F31" s="21"/>
      <c r="G31" s="21"/>
      <c r="H31" s="21"/>
      <c r="I31" s="21"/>
      <c r="J31" s="5"/>
    </row>
    <row r="32" spans="2:10" x14ac:dyDescent="0.25">
      <c r="B32" s="55" t="s">
        <v>16</v>
      </c>
      <c r="C32" s="54"/>
      <c r="D32" s="54"/>
      <c r="E32" s="54"/>
      <c r="F32" s="21"/>
      <c r="G32" s="21"/>
      <c r="H32" s="21"/>
      <c r="I32" s="21"/>
      <c r="J32" s="5"/>
    </row>
    <row r="33" spans="2:10" x14ac:dyDescent="0.25">
      <c r="B33" s="55"/>
      <c r="C33" s="54"/>
      <c r="D33" s="54"/>
      <c r="E33" s="54"/>
      <c r="F33" s="21"/>
      <c r="G33" s="21"/>
      <c r="H33" s="21"/>
      <c r="I33" s="21"/>
      <c r="J33" s="5"/>
    </row>
    <row r="34" spans="2:10" x14ac:dyDescent="0.25">
      <c r="B34" s="55"/>
      <c r="C34" s="54"/>
      <c r="D34" s="54"/>
      <c r="E34" s="54"/>
      <c r="F34" s="21"/>
      <c r="G34" s="21"/>
      <c r="H34" s="21"/>
      <c r="I34" s="21"/>
      <c r="J34" s="5"/>
    </row>
    <row r="35" spans="2:10" x14ac:dyDescent="0.25">
      <c r="B35" s="55"/>
      <c r="C35" s="54"/>
      <c r="D35" s="54"/>
      <c r="E35" s="54"/>
      <c r="F35" s="21"/>
      <c r="G35" s="21"/>
      <c r="H35" s="21"/>
      <c r="I35" s="21"/>
      <c r="J35" s="5"/>
    </row>
    <row r="36" spans="2:10" x14ac:dyDescent="0.25">
      <c r="B36" s="6"/>
      <c r="C36" s="21"/>
      <c r="D36" s="21"/>
      <c r="E36" s="21"/>
      <c r="F36" s="21"/>
      <c r="G36" s="21"/>
      <c r="H36" s="21"/>
      <c r="I36" s="21"/>
      <c r="J36" s="5"/>
    </row>
    <row r="37" spans="2:10" x14ac:dyDescent="0.25">
      <c r="B37" s="16" t="s">
        <v>21</v>
      </c>
      <c r="C37" s="21"/>
      <c r="D37" s="21"/>
      <c r="E37" s="21"/>
      <c r="F37" s="21"/>
      <c r="G37" s="21"/>
      <c r="H37" s="21"/>
      <c r="I37" s="21"/>
      <c r="J37" s="5"/>
    </row>
    <row r="38" spans="2:10" ht="15.75" thickBot="1" x14ac:dyDescent="0.3">
      <c r="B38" s="17"/>
      <c r="C38" s="18"/>
      <c r="D38" s="18"/>
      <c r="E38" s="18"/>
      <c r="F38" s="18"/>
      <c r="G38" s="18"/>
      <c r="H38" s="18"/>
      <c r="I38" s="18"/>
      <c r="J38" s="19"/>
    </row>
  </sheetData>
  <mergeCells count="5">
    <mergeCell ref="C29:E29"/>
    <mergeCell ref="C30:E30"/>
    <mergeCell ref="C31:E31"/>
    <mergeCell ref="B32:B35"/>
    <mergeCell ref="C32:E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zoomScale="85" zoomScaleNormal="85" workbookViewId="0"/>
  </sheetViews>
  <sheetFormatPr defaultRowHeight="15" x14ac:dyDescent="0.25"/>
  <cols>
    <col min="1" max="1" width="3.85546875" customWidth="1"/>
    <col min="2" max="2" width="24.42578125" customWidth="1"/>
    <col min="3" max="3" width="17.28515625" bestFit="1" customWidth="1"/>
    <col min="4" max="4" width="12.140625" style="33" bestFit="1" customWidth="1"/>
    <col min="5" max="5" width="15.85546875" style="33" bestFit="1" customWidth="1"/>
    <col min="6" max="6" width="28.85546875" style="33" bestFit="1" customWidth="1"/>
    <col min="7" max="7" width="83.7109375" bestFit="1" customWidth="1"/>
    <col min="8" max="8" width="50.85546875" customWidth="1"/>
    <col min="9" max="9" width="11.5703125" bestFit="1" customWidth="1"/>
    <col min="10" max="10" width="26.7109375" customWidth="1"/>
  </cols>
  <sheetData>
    <row r="1" spans="2:12" ht="15.75" thickBot="1" x14ac:dyDescent="0.3"/>
    <row r="2" spans="2:12" ht="18" x14ac:dyDescent="0.25">
      <c r="B2" s="1" t="s">
        <v>65</v>
      </c>
      <c r="C2" s="25"/>
      <c r="D2" s="34"/>
      <c r="E2" s="35"/>
      <c r="F2" s="35"/>
      <c r="G2" s="2"/>
      <c r="H2" s="2"/>
      <c r="I2" s="2"/>
      <c r="J2" s="2"/>
      <c r="K2" s="2"/>
      <c r="L2" s="3"/>
    </row>
    <row r="3" spans="2:12" x14ac:dyDescent="0.25">
      <c r="B3" s="4" t="s">
        <v>67</v>
      </c>
      <c r="C3" s="26"/>
      <c r="D3" s="36"/>
      <c r="E3" s="37"/>
      <c r="F3" s="37"/>
      <c r="G3" s="21"/>
      <c r="H3" s="21"/>
      <c r="I3" s="21"/>
      <c r="J3" s="21"/>
      <c r="K3" s="21"/>
      <c r="L3" s="5"/>
    </row>
    <row r="4" spans="2:12" x14ac:dyDescent="0.25">
      <c r="B4" s="6" t="s">
        <v>0</v>
      </c>
      <c r="C4" s="21"/>
      <c r="D4" s="37"/>
      <c r="E4" s="37"/>
      <c r="F4" s="37"/>
      <c r="G4" s="21"/>
      <c r="H4" s="21"/>
      <c r="I4" s="21"/>
      <c r="J4" s="21"/>
      <c r="K4" s="21"/>
      <c r="L4" s="5"/>
    </row>
    <row r="5" spans="2:12" x14ac:dyDescent="0.25">
      <c r="B5" s="6" t="s">
        <v>1</v>
      </c>
      <c r="C5" s="21"/>
      <c r="D5" s="37"/>
      <c r="E5" s="37"/>
      <c r="F5" s="37"/>
      <c r="G5" s="21"/>
      <c r="H5" s="21"/>
      <c r="I5" s="21"/>
      <c r="J5" s="21"/>
      <c r="K5" s="21"/>
      <c r="L5" s="5"/>
    </row>
    <row r="6" spans="2:12" x14ac:dyDescent="0.25">
      <c r="B6" s="6" t="s">
        <v>2</v>
      </c>
      <c r="C6" s="21"/>
      <c r="D6" s="37"/>
      <c r="E6" s="37"/>
      <c r="F6" s="37"/>
      <c r="G6" s="21"/>
      <c r="H6" s="21"/>
      <c r="I6" s="21"/>
      <c r="J6" s="21"/>
      <c r="K6" s="21"/>
      <c r="L6" s="5"/>
    </row>
    <row r="7" spans="2:12" x14ac:dyDescent="0.25">
      <c r="B7" s="24" t="s">
        <v>3</v>
      </c>
      <c r="C7" s="27"/>
      <c r="D7" s="38"/>
      <c r="E7" s="37"/>
      <c r="F7" s="37"/>
      <c r="G7" s="21"/>
      <c r="H7" s="21"/>
      <c r="I7" s="21"/>
      <c r="J7" s="21"/>
      <c r="K7" s="21"/>
      <c r="L7" s="5"/>
    </row>
    <row r="8" spans="2:12" x14ac:dyDescent="0.25">
      <c r="B8" s="6" t="s">
        <v>4</v>
      </c>
      <c r="C8" s="21"/>
      <c r="D8" s="37"/>
      <c r="E8" s="37"/>
      <c r="F8" s="37"/>
      <c r="G8" s="21"/>
      <c r="H8" s="21"/>
      <c r="I8" s="21"/>
      <c r="J8" s="21"/>
      <c r="K8" s="21"/>
      <c r="L8" s="5"/>
    </row>
    <row r="9" spans="2:12" x14ac:dyDescent="0.25">
      <c r="B9" s="20" t="s">
        <v>5</v>
      </c>
      <c r="C9" s="28"/>
      <c r="D9" s="39"/>
      <c r="E9" s="37"/>
      <c r="F9" s="37"/>
      <c r="G9" s="21"/>
      <c r="H9" s="21"/>
      <c r="I9" s="21"/>
      <c r="J9" s="21"/>
      <c r="K9" s="21"/>
      <c r="L9" s="5"/>
    </row>
    <row r="10" spans="2:12" x14ac:dyDescent="0.25">
      <c r="B10" s="6"/>
      <c r="C10" s="21"/>
      <c r="D10" s="37"/>
      <c r="E10" s="37"/>
      <c r="F10" s="37"/>
      <c r="G10" s="21"/>
      <c r="H10" s="21"/>
      <c r="I10" s="21"/>
      <c r="J10" s="21"/>
      <c r="K10" s="21"/>
      <c r="L10" s="5"/>
    </row>
    <row r="11" spans="2:12" x14ac:dyDescent="0.25">
      <c r="B11" s="6"/>
      <c r="C11" s="21"/>
      <c r="D11" s="37"/>
      <c r="E11" s="37"/>
      <c r="F11" s="37"/>
      <c r="G11" s="21"/>
      <c r="H11" s="21"/>
      <c r="I11" s="21"/>
      <c r="J11" s="21"/>
      <c r="K11" s="21"/>
      <c r="L11" s="5"/>
    </row>
    <row r="12" spans="2:12" x14ac:dyDescent="0.25">
      <c r="B12" s="7" t="s">
        <v>6</v>
      </c>
      <c r="C12" s="29" t="s">
        <v>61</v>
      </c>
      <c r="D12" s="40" t="s">
        <v>60</v>
      </c>
      <c r="E12" s="41" t="s">
        <v>7</v>
      </c>
      <c r="F12" s="41" t="s">
        <v>22</v>
      </c>
      <c r="G12" s="8" t="s">
        <v>8</v>
      </c>
      <c r="H12" s="9" t="s">
        <v>9</v>
      </c>
      <c r="I12" s="8" t="s">
        <v>68</v>
      </c>
      <c r="J12" s="8" t="s">
        <v>10</v>
      </c>
      <c r="K12" s="21"/>
      <c r="L12" s="5"/>
    </row>
    <row r="13" spans="2:12" x14ac:dyDescent="0.25">
      <c r="B13" s="50" t="s">
        <v>26</v>
      </c>
      <c r="C13" s="49" t="s">
        <v>57</v>
      </c>
      <c r="D13" s="48"/>
      <c r="E13" s="43" t="s">
        <v>27</v>
      </c>
      <c r="F13" s="11" t="s">
        <v>44</v>
      </c>
      <c r="G13" s="11" t="s">
        <v>71</v>
      </c>
      <c r="H13" s="12">
        <v>0</v>
      </c>
      <c r="I13" s="11">
        <v>1</v>
      </c>
      <c r="J13" s="13">
        <f>H13*I13</f>
        <v>0</v>
      </c>
      <c r="K13" s="21"/>
      <c r="L13" s="5"/>
    </row>
    <row r="14" spans="2:12" x14ac:dyDescent="0.25">
      <c r="B14" s="50" t="s">
        <v>26</v>
      </c>
      <c r="C14" s="49" t="s">
        <v>57</v>
      </c>
      <c r="D14" s="43" t="s">
        <v>28</v>
      </c>
      <c r="E14" s="43">
        <v>1074</v>
      </c>
      <c r="F14" s="11" t="s">
        <v>45</v>
      </c>
      <c r="G14" s="11" t="s">
        <v>71</v>
      </c>
      <c r="H14" s="12">
        <v>0</v>
      </c>
      <c r="I14" s="11">
        <v>1</v>
      </c>
      <c r="J14" s="13">
        <f t="shared" ref="J14:J38" si="0">H14*I14</f>
        <v>0</v>
      </c>
      <c r="K14" s="21"/>
      <c r="L14" s="5"/>
    </row>
    <row r="15" spans="2:12" x14ac:dyDescent="0.25">
      <c r="B15" s="10" t="s">
        <v>26</v>
      </c>
      <c r="C15" s="49" t="s">
        <v>58</v>
      </c>
      <c r="D15" s="48">
        <v>2</v>
      </c>
      <c r="E15" s="43">
        <v>129</v>
      </c>
      <c r="F15" s="11" t="s">
        <v>45</v>
      </c>
      <c r="G15" s="11" t="s">
        <v>71</v>
      </c>
      <c r="H15" s="12">
        <v>0</v>
      </c>
      <c r="I15" s="11">
        <v>1</v>
      </c>
      <c r="J15" s="13">
        <f t="shared" si="0"/>
        <v>0</v>
      </c>
      <c r="K15" s="21"/>
      <c r="L15" s="5"/>
    </row>
    <row r="16" spans="2:12" x14ac:dyDescent="0.25">
      <c r="B16" s="50" t="s">
        <v>26</v>
      </c>
      <c r="C16" s="49" t="s">
        <v>57</v>
      </c>
      <c r="D16" s="43" t="s">
        <v>28</v>
      </c>
      <c r="E16" s="43"/>
      <c r="F16" s="49" t="s">
        <v>46</v>
      </c>
      <c r="G16" s="11" t="s">
        <v>71</v>
      </c>
      <c r="H16" s="12">
        <v>0</v>
      </c>
      <c r="I16" s="11">
        <v>1</v>
      </c>
      <c r="J16" s="13">
        <f t="shared" si="0"/>
        <v>0</v>
      </c>
      <c r="K16" s="21"/>
      <c r="L16" s="5"/>
    </row>
    <row r="17" spans="2:12" x14ac:dyDescent="0.25">
      <c r="B17" s="10" t="s">
        <v>26</v>
      </c>
      <c r="C17" s="11" t="s">
        <v>58</v>
      </c>
      <c r="D17" s="48">
        <v>2</v>
      </c>
      <c r="E17" s="43"/>
      <c r="F17" s="11" t="s">
        <v>47</v>
      </c>
      <c r="G17" s="11" t="s">
        <v>71</v>
      </c>
      <c r="H17" s="12">
        <v>0</v>
      </c>
      <c r="I17" s="11">
        <v>1</v>
      </c>
      <c r="J17" s="13">
        <f t="shared" ref="J17:J36" si="1">H17*I17</f>
        <v>0</v>
      </c>
      <c r="K17" s="21"/>
      <c r="L17" s="5"/>
    </row>
    <row r="18" spans="2:12" x14ac:dyDescent="0.25">
      <c r="B18" s="10" t="s">
        <v>26</v>
      </c>
      <c r="C18" s="11" t="s">
        <v>57</v>
      </c>
      <c r="D18" s="48"/>
      <c r="E18" s="48" t="s">
        <v>29</v>
      </c>
      <c r="F18" s="49" t="s">
        <v>48</v>
      </c>
      <c r="G18" s="11" t="s">
        <v>71</v>
      </c>
      <c r="H18" s="12">
        <v>0</v>
      </c>
      <c r="I18" s="11">
        <v>1</v>
      </c>
      <c r="J18" s="13">
        <f t="shared" si="1"/>
        <v>0</v>
      </c>
      <c r="K18" s="21"/>
      <c r="L18" s="5"/>
    </row>
    <row r="19" spans="2:12" x14ac:dyDescent="0.25">
      <c r="B19" s="10" t="s">
        <v>26</v>
      </c>
      <c r="C19" s="11" t="s">
        <v>58</v>
      </c>
      <c r="D19" s="43" t="s">
        <v>30</v>
      </c>
      <c r="E19" s="43" t="s">
        <v>31</v>
      </c>
      <c r="F19" s="11" t="s">
        <v>48</v>
      </c>
      <c r="G19" s="11" t="s">
        <v>71</v>
      </c>
      <c r="H19" s="12">
        <v>0</v>
      </c>
      <c r="I19" s="11">
        <v>1</v>
      </c>
      <c r="J19" s="13">
        <f t="shared" si="1"/>
        <v>0</v>
      </c>
      <c r="K19" s="21"/>
      <c r="L19" s="5"/>
    </row>
    <row r="20" spans="2:12" x14ac:dyDescent="0.25">
      <c r="B20" s="10" t="s">
        <v>26</v>
      </c>
      <c r="C20" s="11" t="s">
        <v>57</v>
      </c>
      <c r="D20" s="43" t="s">
        <v>32</v>
      </c>
      <c r="E20" s="48">
        <v>1735</v>
      </c>
      <c r="F20" s="11" t="s">
        <v>49</v>
      </c>
      <c r="G20" s="11" t="s">
        <v>71</v>
      </c>
      <c r="H20" s="12">
        <v>0</v>
      </c>
      <c r="I20" s="11">
        <v>1</v>
      </c>
      <c r="J20" s="13">
        <f t="shared" si="1"/>
        <v>0</v>
      </c>
      <c r="K20" s="21"/>
      <c r="L20" s="5"/>
    </row>
    <row r="21" spans="2:12" x14ac:dyDescent="0.25">
      <c r="B21" s="10" t="s">
        <v>26</v>
      </c>
      <c r="C21" s="11" t="s">
        <v>57</v>
      </c>
      <c r="D21" s="43" t="s">
        <v>33</v>
      </c>
      <c r="E21" s="43">
        <v>1707</v>
      </c>
      <c r="F21" s="11" t="s">
        <v>50</v>
      </c>
      <c r="G21" s="11" t="s">
        <v>71</v>
      </c>
      <c r="H21" s="12">
        <v>0</v>
      </c>
      <c r="I21" s="11">
        <v>1</v>
      </c>
      <c r="J21" s="13">
        <f t="shared" si="1"/>
        <v>0</v>
      </c>
      <c r="K21" s="21"/>
      <c r="L21" s="5"/>
    </row>
    <row r="22" spans="2:12" x14ac:dyDescent="0.25">
      <c r="B22" s="10" t="s">
        <v>26</v>
      </c>
      <c r="C22" s="11" t="s">
        <v>57</v>
      </c>
      <c r="D22" s="43" t="s">
        <v>34</v>
      </c>
      <c r="E22" s="43">
        <v>1461</v>
      </c>
      <c r="F22" s="11" t="s">
        <v>51</v>
      </c>
      <c r="G22" s="11" t="s">
        <v>71</v>
      </c>
      <c r="H22" s="12">
        <v>0</v>
      </c>
      <c r="I22" s="11">
        <v>1</v>
      </c>
      <c r="J22" s="13">
        <f t="shared" si="1"/>
        <v>0</v>
      </c>
      <c r="K22" s="21"/>
      <c r="L22" s="5"/>
    </row>
    <row r="23" spans="2:12" x14ac:dyDescent="0.25">
      <c r="B23" s="10" t="s">
        <v>26</v>
      </c>
      <c r="C23" s="11" t="s">
        <v>57</v>
      </c>
      <c r="D23" s="43" t="s">
        <v>35</v>
      </c>
      <c r="E23" s="43">
        <v>1608</v>
      </c>
      <c r="F23" s="11" t="s">
        <v>52</v>
      </c>
      <c r="G23" s="11" t="s">
        <v>71</v>
      </c>
      <c r="H23" s="12">
        <v>0</v>
      </c>
      <c r="I23" s="11">
        <v>1</v>
      </c>
      <c r="J23" s="13">
        <f t="shared" si="1"/>
        <v>0</v>
      </c>
      <c r="K23" s="21"/>
      <c r="L23" s="5"/>
    </row>
    <row r="24" spans="2:12" x14ac:dyDescent="0.25">
      <c r="B24" s="10" t="s">
        <v>26</v>
      </c>
      <c r="C24" s="49" t="s">
        <v>57</v>
      </c>
      <c r="D24" s="48" t="s">
        <v>36</v>
      </c>
      <c r="E24" s="48">
        <v>1398</v>
      </c>
      <c r="F24" s="11" t="s">
        <v>53</v>
      </c>
      <c r="G24" s="11" t="s">
        <v>71</v>
      </c>
      <c r="H24" s="12">
        <v>0</v>
      </c>
      <c r="I24" s="11">
        <v>1</v>
      </c>
      <c r="J24" s="13">
        <f t="shared" si="1"/>
        <v>0</v>
      </c>
      <c r="K24" s="21"/>
      <c r="L24" s="5"/>
    </row>
    <row r="25" spans="2:12" x14ac:dyDescent="0.25">
      <c r="B25" s="50" t="s">
        <v>26</v>
      </c>
      <c r="C25" s="49" t="s">
        <v>57</v>
      </c>
      <c r="D25" s="43" t="s">
        <v>36</v>
      </c>
      <c r="E25" s="43">
        <v>1397</v>
      </c>
      <c r="F25" s="11" t="s">
        <v>53</v>
      </c>
      <c r="G25" s="11" t="s">
        <v>71</v>
      </c>
      <c r="H25" s="12">
        <v>0</v>
      </c>
      <c r="I25" s="11">
        <v>1</v>
      </c>
      <c r="J25" s="13">
        <f t="shared" si="1"/>
        <v>0</v>
      </c>
      <c r="K25" s="21"/>
      <c r="L25" s="5"/>
    </row>
    <row r="26" spans="2:12" x14ac:dyDescent="0.25">
      <c r="B26" s="10" t="s">
        <v>26</v>
      </c>
      <c r="C26" s="11" t="s">
        <v>58</v>
      </c>
      <c r="D26" s="48"/>
      <c r="E26" s="43" t="s">
        <v>37</v>
      </c>
      <c r="F26" s="11" t="s">
        <v>53</v>
      </c>
      <c r="G26" s="11" t="s">
        <v>71</v>
      </c>
      <c r="H26" s="12">
        <v>0</v>
      </c>
      <c r="I26" s="11">
        <v>1</v>
      </c>
      <c r="J26" s="13">
        <f t="shared" si="1"/>
        <v>0</v>
      </c>
      <c r="K26" s="21"/>
      <c r="L26" s="5"/>
    </row>
    <row r="27" spans="2:12" x14ac:dyDescent="0.25">
      <c r="B27" s="10" t="s">
        <v>26</v>
      </c>
      <c r="C27" s="11" t="s">
        <v>58</v>
      </c>
      <c r="D27" s="48"/>
      <c r="E27" s="43" t="s">
        <v>37</v>
      </c>
      <c r="F27" s="11" t="s">
        <v>53</v>
      </c>
      <c r="G27" s="11" t="s">
        <v>71</v>
      </c>
      <c r="H27" s="12">
        <v>0</v>
      </c>
      <c r="I27" s="11">
        <v>1</v>
      </c>
      <c r="J27" s="13">
        <f t="shared" si="1"/>
        <v>0</v>
      </c>
      <c r="K27" s="21"/>
      <c r="L27" s="5"/>
    </row>
    <row r="28" spans="2:12" x14ac:dyDescent="0.25">
      <c r="B28" s="10" t="s">
        <v>26</v>
      </c>
      <c r="C28" s="11" t="s">
        <v>57</v>
      </c>
      <c r="D28" s="43" t="s">
        <v>38</v>
      </c>
      <c r="E28" s="48">
        <v>1706</v>
      </c>
      <c r="F28" s="11" t="s">
        <v>54</v>
      </c>
      <c r="G28" s="11" t="s">
        <v>71</v>
      </c>
      <c r="H28" s="12">
        <v>0</v>
      </c>
      <c r="I28" s="11">
        <v>1</v>
      </c>
      <c r="J28" s="13">
        <f t="shared" si="1"/>
        <v>0</v>
      </c>
      <c r="K28" s="21"/>
      <c r="L28" s="5"/>
    </row>
    <row r="29" spans="2:12" x14ac:dyDescent="0.25">
      <c r="B29" s="10" t="s">
        <v>26</v>
      </c>
      <c r="C29" s="11" t="s">
        <v>59</v>
      </c>
      <c r="D29" s="43" t="s">
        <v>39</v>
      </c>
      <c r="E29" s="48">
        <v>881</v>
      </c>
      <c r="F29" s="11" t="s">
        <v>54</v>
      </c>
      <c r="G29" s="11" t="s">
        <v>71</v>
      </c>
      <c r="H29" s="12">
        <v>0</v>
      </c>
      <c r="I29" s="11">
        <v>1</v>
      </c>
      <c r="J29" s="13">
        <f t="shared" si="1"/>
        <v>0</v>
      </c>
      <c r="K29" s="21"/>
      <c r="L29" s="5"/>
    </row>
    <row r="30" spans="2:12" x14ac:dyDescent="0.25">
      <c r="B30" s="10" t="s">
        <v>26</v>
      </c>
      <c r="C30" s="11" t="s">
        <v>57</v>
      </c>
      <c r="D30" s="43" t="s">
        <v>40</v>
      </c>
      <c r="E30" s="43">
        <v>1556</v>
      </c>
      <c r="F30" s="11" t="s">
        <v>55</v>
      </c>
      <c r="G30" s="11" t="s">
        <v>71</v>
      </c>
      <c r="H30" s="12">
        <v>0</v>
      </c>
      <c r="I30" s="11">
        <v>1</v>
      </c>
      <c r="J30" s="13">
        <f t="shared" si="1"/>
        <v>0</v>
      </c>
      <c r="K30" s="21"/>
      <c r="L30" s="5"/>
    </row>
    <row r="31" spans="2:12" x14ac:dyDescent="0.25">
      <c r="B31" s="10" t="s">
        <v>26</v>
      </c>
      <c r="C31" s="11" t="s">
        <v>57</v>
      </c>
      <c r="D31" s="43" t="s">
        <v>40</v>
      </c>
      <c r="E31" s="43">
        <v>1557</v>
      </c>
      <c r="F31" s="11" t="s">
        <v>55</v>
      </c>
      <c r="G31" s="11" t="s">
        <v>71</v>
      </c>
      <c r="H31" s="12">
        <v>0</v>
      </c>
      <c r="I31" s="11">
        <v>1</v>
      </c>
      <c r="J31" s="13">
        <f t="shared" si="1"/>
        <v>0</v>
      </c>
      <c r="K31" s="21"/>
      <c r="L31" s="5"/>
    </row>
    <row r="32" spans="2:12" x14ac:dyDescent="0.25">
      <c r="B32" s="10" t="s">
        <v>26</v>
      </c>
      <c r="C32" s="11" t="s">
        <v>58</v>
      </c>
      <c r="D32" s="43" t="s">
        <v>41</v>
      </c>
      <c r="E32" s="48">
        <v>812</v>
      </c>
      <c r="F32" s="11" t="s">
        <v>55</v>
      </c>
      <c r="G32" s="11" t="s">
        <v>71</v>
      </c>
      <c r="H32" s="12">
        <v>0</v>
      </c>
      <c r="I32" s="11">
        <v>1</v>
      </c>
      <c r="J32" s="13">
        <f t="shared" si="1"/>
        <v>0</v>
      </c>
      <c r="K32" s="21"/>
      <c r="L32" s="5"/>
    </row>
    <row r="33" spans="2:12" x14ac:dyDescent="0.25">
      <c r="B33" s="10" t="s">
        <v>26</v>
      </c>
      <c r="C33" s="11" t="s">
        <v>58</v>
      </c>
      <c r="D33" s="43" t="s">
        <v>41</v>
      </c>
      <c r="E33" s="43">
        <v>813</v>
      </c>
      <c r="F33" s="11" t="s">
        <v>55</v>
      </c>
      <c r="G33" s="11" t="s">
        <v>71</v>
      </c>
      <c r="H33" s="12">
        <v>0</v>
      </c>
      <c r="I33" s="11">
        <v>1</v>
      </c>
      <c r="J33" s="13">
        <f t="shared" si="1"/>
        <v>0</v>
      </c>
      <c r="K33" s="21"/>
      <c r="L33" s="5"/>
    </row>
    <row r="34" spans="2:12" x14ac:dyDescent="0.25">
      <c r="B34" s="50" t="s">
        <v>26</v>
      </c>
      <c r="C34" s="49" t="s">
        <v>57</v>
      </c>
      <c r="D34" s="48"/>
      <c r="E34" s="43" t="s">
        <v>42</v>
      </c>
      <c r="F34" s="11" t="s">
        <v>56</v>
      </c>
      <c r="G34" s="11" t="s">
        <v>71</v>
      </c>
      <c r="H34" s="12">
        <v>0</v>
      </c>
      <c r="I34" s="11">
        <v>1</v>
      </c>
      <c r="J34" s="13">
        <f t="shared" si="1"/>
        <v>0</v>
      </c>
      <c r="K34" s="21"/>
      <c r="L34" s="5"/>
    </row>
    <row r="35" spans="2:12" x14ac:dyDescent="0.25">
      <c r="B35" s="10" t="s">
        <v>26</v>
      </c>
      <c r="C35" s="49" t="s">
        <v>59</v>
      </c>
      <c r="D35" s="43" t="s">
        <v>43</v>
      </c>
      <c r="E35" s="43">
        <v>658</v>
      </c>
      <c r="F35" s="11" t="s">
        <v>56</v>
      </c>
      <c r="G35" s="11" t="s">
        <v>71</v>
      </c>
      <c r="H35" s="12">
        <v>0</v>
      </c>
      <c r="I35" s="11">
        <v>1</v>
      </c>
      <c r="J35" s="13">
        <f t="shared" si="1"/>
        <v>0</v>
      </c>
      <c r="K35" s="21"/>
      <c r="L35" s="5"/>
    </row>
    <row r="36" spans="2:12" x14ac:dyDescent="0.25">
      <c r="B36" s="10" t="s">
        <v>26</v>
      </c>
      <c r="C36" s="11" t="s">
        <v>59</v>
      </c>
      <c r="D36" s="43" t="s">
        <v>43</v>
      </c>
      <c r="E36" s="43">
        <v>729</v>
      </c>
      <c r="F36" s="11" t="s">
        <v>56</v>
      </c>
      <c r="G36" s="11" t="s">
        <v>71</v>
      </c>
      <c r="H36" s="12">
        <v>0</v>
      </c>
      <c r="I36" s="11">
        <v>1</v>
      </c>
      <c r="J36" s="13">
        <f t="shared" si="1"/>
        <v>0</v>
      </c>
      <c r="K36" s="21"/>
      <c r="L36" s="5"/>
    </row>
    <row r="37" spans="2:12" x14ac:dyDescent="0.25">
      <c r="B37" s="10"/>
      <c r="C37" s="30"/>
      <c r="D37" s="42"/>
      <c r="E37" s="43"/>
      <c r="F37" s="43"/>
      <c r="G37" s="11"/>
      <c r="H37" s="11"/>
      <c r="I37" s="11"/>
      <c r="J37" s="13">
        <f t="shared" si="0"/>
        <v>0</v>
      </c>
      <c r="K37" s="21"/>
      <c r="L37" s="5"/>
    </row>
    <row r="38" spans="2:12" x14ac:dyDescent="0.25">
      <c r="B38" s="14"/>
      <c r="C38" s="31"/>
      <c r="D38" s="44"/>
      <c r="E38" s="43"/>
      <c r="F38" s="43"/>
      <c r="G38" s="71" t="s">
        <v>75</v>
      </c>
      <c r="H38" s="12">
        <v>0</v>
      </c>
      <c r="I38" s="73">
        <v>96</v>
      </c>
      <c r="J38" s="13">
        <f t="shared" si="0"/>
        <v>0</v>
      </c>
      <c r="K38" s="21"/>
      <c r="L38" s="5"/>
    </row>
    <row r="39" spans="2:12" x14ac:dyDescent="0.25">
      <c r="B39" s="14"/>
      <c r="C39" s="31"/>
      <c r="D39" s="44"/>
      <c r="E39" s="43"/>
      <c r="F39" s="43"/>
      <c r="G39" s="11" t="s">
        <v>63</v>
      </c>
      <c r="H39" s="51">
        <v>0</v>
      </c>
      <c r="I39" s="11"/>
      <c r="J39" s="13"/>
      <c r="K39" s="21"/>
      <c r="L39" s="5"/>
    </row>
    <row r="40" spans="2:12" x14ac:dyDescent="0.25">
      <c r="B40" s="6"/>
      <c r="C40" s="21"/>
      <c r="D40" s="37"/>
      <c r="E40" s="37"/>
      <c r="F40" s="37"/>
      <c r="G40" s="21"/>
      <c r="H40" s="21"/>
      <c r="I40" s="21"/>
      <c r="J40" s="21"/>
      <c r="K40" s="21"/>
      <c r="L40" s="5"/>
    </row>
    <row r="41" spans="2:12" ht="18" x14ac:dyDescent="0.25">
      <c r="B41" s="15" t="s">
        <v>11</v>
      </c>
      <c r="C41" s="22"/>
      <c r="D41" s="45"/>
      <c r="E41" s="45"/>
      <c r="F41" s="45"/>
      <c r="G41" s="22"/>
      <c r="H41" s="21"/>
      <c r="I41" s="21"/>
      <c r="J41" s="23">
        <f>SUM(J13:J39)</f>
        <v>0</v>
      </c>
      <c r="K41" s="21"/>
      <c r="L41" s="5"/>
    </row>
    <row r="42" spans="2:12" x14ac:dyDescent="0.25">
      <c r="B42" s="6"/>
      <c r="C42" s="21"/>
      <c r="D42" s="37"/>
      <c r="E42" s="37"/>
      <c r="F42" s="37"/>
      <c r="G42" s="21"/>
      <c r="H42" s="21"/>
      <c r="I42" s="21"/>
      <c r="J42" s="21"/>
      <c r="K42" s="21"/>
      <c r="L42" s="5"/>
    </row>
    <row r="43" spans="2:12" x14ac:dyDescent="0.25">
      <c r="B43" s="6" t="s">
        <v>12</v>
      </c>
      <c r="C43" s="21"/>
      <c r="D43" s="37"/>
      <c r="E43" s="37"/>
      <c r="F43" s="37"/>
      <c r="G43" s="21"/>
      <c r="H43" s="21"/>
      <c r="I43" s="21"/>
      <c r="J43" s="21"/>
      <c r="K43" s="21"/>
      <c r="L43" s="5"/>
    </row>
    <row r="44" spans="2:12" x14ac:dyDescent="0.25">
      <c r="B44" s="6" t="s">
        <v>69</v>
      </c>
      <c r="C44" s="21"/>
      <c r="D44" s="37"/>
      <c r="E44" s="37"/>
      <c r="F44" s="37"/>
      <c r="G44" s="21"/>
      <c r="H44" s="21"/>
      <c r="I44" s="21"/>
      <c r="J44" s="21"/>
      <c r="K44" s="21"/>
      <c r="L44" s="5"/>
    </row>
    <row r="45" spans="2:12" x14ac:dyDescent="0.25">
      <c r="B45" s="59" t="s">
        <v>13</v>
      </c>
      <c r="C45" s="60"/>
      <c r="D45" s="61"/>
      <c r="E45" s="56"/>
      <c r="F45" s="57"/>
      <c r="G45" s="58"/>
      <c r="H45" s="21"/>
      <c r="I45" s="21"/>
      <c r="J45" s="21"/>
      <c r="K45" s="21"/>
      <c r="L45" s="5"/>
    </row>
    <row r="46" spans="2:12" x14ac:dyDescent="0.25">
      <c r="B46" s="59" t="s">
        <v>14</v>
      </c>
      <c r="C46" s="60"/>
      <c r="D46" s="61"/>
      <c r="E46" s="56"/>
      <c r="F46" s="57"/>
      <c r="G46" s="58"/>
      <c r="H46" s="21"/>
      <c r="I46" s="21"/>
      <c r="J46" s="21"/>
      <c r="K46" s="21"/>
      <c r="L46" s="5"/>
    </row>
    <row r="47" spans="2:12" x14ac:dyDescent="0.25">
      <c r="B47" s="59" t="s">
        <v>15</v>
      </c>
      <c r="C47" s="60"/>
      <c r="D47" s="61"/>
      <c r="E47" s="54"/>
      <c r="F47" s="54"/>
      <c r="G47" s="54"/>
      <c r="H47" s="21"/>
      <c r="I47" s="21"/>
      <c r="J47" s="21"/>
      <c r="K47" s="21"/>
      <c r="L47" s="5"/>
    </row>
    <row r="48" spans="2:12" x14ac:dyDescent="0.25">
      <c r="B48" s="62" t="s">
        <v>16</v>
      </c>
      <c r="C48" s="63"/>
      <c r="D48" s="64"/>
      <c r="E48" s="54"/>
      <c r="F48" s="54"/>
      <c r="G48" s="54"/>
      <c r="H48" s="21"/>
      <c r="I48" s="21"/>
      <c r="J48" s="21"/>
      <c r="K48" s="21"/>
      <c r="L48" s="5"/>
    </row>
    <row r="49" spans="2:12" x14ac:dyDescent="0.25">
      <c r="B49" s="65"/>
      <c r="C49" s="66"/>
      <c r="D49" s="67"/>
      <c r="E49" s="54"/>
      <c r="F49" s="54"/>
      <c r="G49" s="54"/>
      <c r="H49" s="21"/>
      <c r="I49" s="21"/>
      <c r="J49" s="21"/>
      <c r="K49" s="21"/>
      <c r="L49" s="5"/>
    </row>
    <row r="50" spans="2:12" x14ac:dyDescent="0.25">
      <c r="B50" s="65"/>
      <c r="C50" s="66"/>
      <c r="D50" s="67"/>
      <c r="E50" s="54"/>
      <c r="F50" s="54"/>
      <c r="G50" s="54"/>
      <c r="H50" s="21"/>
      <c r="I50" s="21"/>
      <c r="J50" s="21"/>
      <c r="K50" s="21"/>
      <c r="L50" s="5"/>
    </row>
    <row r="51" spans="2:12" x14ac:dyDescent="0.25">
      <c r="B51" s="68"/>
      <c r="C51" s="69"/>
      <c r="D51" s="70"/>
      <c r="E51" s="54"/>
      <c r="F51" s="54"/>
      <c r="G51" s="54"/>
      <c r="H51" s="21"/>
      <c r="I51" s="21"/>
      <c r="J51" s="21"/>
      <c r="K51" s="21"/>
      <c r="L51" s="5"/>
    </row>
    <row r="52" spans="2:12" x14ac:dyDescent="0.25">
      <c r="B52" s="6"/>
      <c r="C52" s="21"/>
      <c r="D52" s="37"/>
      <c r="E52" s="37"/>
      <c r="F52" s="37"/>
      <c r="G52" s="21"/>
      <c r="H52" s="21"/>
      <c r="I52" s="21"/>
      <c r="J52" s="21"/>
      <c r="K52" s="21"/>
      <c r="L52" s="5"/>
    </row>
    <row r="53" spans="2:12" x14ac:dyDescent="0.25">
      <c r="B53" s="16" t="s">
        <v>21</v>
      </c>
      <c r="C53" s="32"/>
      <c r="D53" s="46"/>
      <c r="E53" s="37"/>
      <c r="F53" s="37"/>
      <c r="G53" s="21"/>
      <c r="H53" s="21"/>
      <c r="I53" s="21"/>
      <c r="J53" s="21"/>
      <c r="K53" s="21"/>
      <c r="L53" s="5"/>
    </row>
    <row r="54" spans="2:12" ht="15.75" thickBot="1" x14ac:dyDescent="0.3">
      <c r="B54" s="17"/>
      <c r="C54" s="18"/>
      <c r="D54" s="47"/>
      <c r="E54" s="47"/>
      <c r="F54" s="47"/>
      <c r="G54" s="18"/>
      <c r="H54" s="18"/>
      <c r="I54" s="18"/>
      <c r="J54" s="18"/>
      <c r="K54" s="18"/>
      <c r="L54" s="19"/>
    </row>
  </sheetData>
  <mergeCells count="8">
    <mergeCell ref="E45:G45"/>
    <mergeCell ref="E46:G46"/>
    <mergeCell ref="E47:G47"/>
    <mergeCell ref="E48:G51"/>
    <mergeCell ref="B45:D45"/>
    <mergeCell ref="B46:D46"/>
    <mergeCell ref="B47:D47"/>
    <mergeCell ref="B48:D5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Tarievenblad Perceel 1</vt:lpstr>
      <vt:lpstr>Tarievenblad 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Ineke de</dc:creator>
  <cp:lastModifiedBy>Lange, Ineke de</cp:lastModifiedBy>
  <dcterms:created xsi:type="dcterms:W3CDTF">2015-06-05T18:19:34Z</dcterms:created>
  <dcterms:modified xsi:type="dcterms:W3CDTF">2021-11-08T09:38:46Z</dcterms:modified>
</cp:coreProperties>
</file>